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825" yWindow="135" windowWidth="9915" windowHeight="8910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D7" i="33" l="1"/>
  <c r="D35" i="33" l="1"/>
  <c r="F35" i="33" l="1"/>
  <c r="E35" i="33"/>
  <c r="D28" i="33" l="1"/>
  <c r="E28" i="33" l="1"/>
  <c r="D20" i="33" l="1"/>
  <c r="D25" i="33" l="1"/>
  <c r="D24" i="33" s="1"/>
  <c r="D23" i="33" s="1"/>
  <c r="D12" i="33" l="1"/>
  <c r="E25" i="33"/>
  <c r="F12" i="33"/>
  <c r="E12" i="33"/>
  <c r="F28" i="33"/>
  <c r="F25" i="33"/>
  <c r="D5" i="33"/>
  <c r="D14" i="33"/>
  <c r="F5" i="33"/>
  <c r="F14" i="33"/>
  <c r="E5" i="33"/>
  <c r="E14" i="33"/>
  <c r="E19" i="33"/>
  <c r="F19" i="33" s="1"/>
  <c r="E24" i="33" l="1"/>
  <c r="E23" i="33" s="1"/>
  <c r="F24" i="33"/>
  <c r="F23" i="33" s="1"/>
  <c r="D4" i="33"/>
  <c r="E4" i="33"/>
  <c r="F4" i="33"/>
  <c r="D38" i="33" l="1"/>
  <c r="F38" i="33"/>
  <c r="E38" i="33"/>
</calcChain>
</file>

<file path=xl/sharedStrings.xml><?xml version="1.0" encoding="utf-8"?>
<sst xmlns="http://schemas.openxmlformats.org/spreadsheetml/2006/main" count="75" uniqueCount="75">
  <si>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</si>
  <si>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</si>
  <si>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</si>
  <si>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</si>
  <si>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</si>
  <si>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</si>
  <si>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</si>
  <si>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</si>
  <si>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</si>
  <si>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</si>
  <si>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</si>
  <si>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</si>
  <si>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</si>
  <si>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</si>
  <si>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</si>
  <si>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</si>
  <si>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</si>
  <si>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</si>
  <si>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</si>
  <si>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</si>
  <si>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</si>
  <si>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</si>
  <si>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</si>
  <si>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</si>
  <si>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</si>
  <si>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</si>
  <si>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000 2 02 03015 10 0000 151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</si>
  <si>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</si>
  <si>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</si>
  <si>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</si>
  <si>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</si>
  <si>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</si>
  <si>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</si>
  <si>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Информация о поступление доходов в бюджет сельского поселения Девлезеркино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</si>
  <si>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</si>
  <si>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</si>
  <si>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</si>
  <si>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</si>
  <si>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</si>
  <si>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</si>
  <si>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</si>
  <si>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</si>
  <si>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</si>
  <si>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</si>
  <si>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</si>
  <si>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</si>
  <si>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Прочие дотации бюджетам поселений</t>
  </si>
  <si>
    <t>000 2 02 00000 00 0000 150</t>
  </si>
  <si>
    <t>Прочие безвозмездные поступления в бюджеты сельских поселений</t>
  </si>
  <si>
    <t>000 2 02 19999 10 0000 150</t>
  </si>
  <si>
    <t>000 2 02 35000 00 0000 150</t>
  </si>
  <si>
    <t xml:space="preserve">Субсидии бюджетам субъектов Российской Федерации и муниципальных образований </t>
  </si>
  <si>
    <t>000 1 17 14030 10 0000 150</t>
  </si>
  <si>
    <t>Средства самообложения граждан, зачисляемые в бюджеты сельских поселений</t>
  </si>
  <si>
    <t>Доходы от реализации имущества, находящегося в собственности поселений (за исключением имушества муниципальных бюджетных и автономных учреждений, а также имущества муниципальных унитарных предприятий, в том числе казенных, в части реализации основных средств по указанному имуществу)</t>
  </si>
  <si>
    <t>000 1 14 02053 10 0000 410</t>
  </si>
  <si>
    <t>Прочие субсидии бюджетам поселений</t>
  </si>
  <si>
    <t>Субсидии бюджетам сельских поселений на реализацию мероприятий по комплексному развитию сельских территорий</t>
  </si>
  <si>
    <t>000 2 02 20000 00 0000 150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</si>
  <si>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</si>
  <si>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</si>
  <si>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</si>
  <si>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2024 год</t>
  </si>
  <si>
    <t>2025 год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</si>
  <si>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</si>
  <si>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</t>
  </si>
  <si>
    <t>2026 год</t>
  </si>
  <si>
    <t>000 2 02 25576 10 0000 150</t>
  </si>
  <si>
    <t>000 2 02 20041 10 0000 150</t>
  </si>
  <si>
    <t>000 2 02 29999 10 0000 150</t>
  </si>
  <si>
    <t>000 2 02 49999 00 0000 150</t>
  </si>
  <si>
    <t>000 2 02 49999 10 0000 150</t>
  </si>
  <si>
    <t>000 2 07 05030 10 0000 150</t>
  </si>
  <si>
    <t>000 2 02 16001 10 0000 150</t>
  </si>
  <si>
    <t>000 2 02 16000 00 0000 150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</si>
</sst>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0"/>
  </numFmts>
  <fonts count="9" x14ac:knownFonts="1">
    <font>
      <sz val="10"/>
      <name val="Arial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1" fillId="0" borderId="0" applyNumberFormat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0" xfId="4"/>
    <xf numFmtId="0" fontId="2" fillId="0" borderId="0" xfId="2" applyFont="1"/>
    <xf numFmtId="0" fontId="2" fillId="0" borderId="0" xfId="3" applyFont="1"/>
    <xf numFmtId="0" fontId="1" fillId="0" borderId="0" xfId="4" applyFont="1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vertical="top" wrapText="1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1" applyNumberFormat="1" applyFont="1" applyFill="1" applyBorder="1" applyAlignment="1" applyProtection="1">
      <alignment horizontal="center" vertical="top" wrapText="1"/>
      <protection hidden="1"/>
    </xf>
    <xf numFmtId="49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3" fillId="3" borderId="1" xfId="2" applyFont="1" applyFill="1" applyBorder="1" applyAlignment="1">
      <alignment vertical="top" wrapText="1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3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164" fontId="3" fillId="3" borderId="1" xfId="2" applyNumberFormat="1" applyFont="1" applyFill="1" applyBorder="1" applyAlignment="1" applyProtection="1">
      <alignment vertical="top" wrapText="1"/>
    </xf>
    <xf numFmtId="164" fontId="7" fillId="3" borderId="1" xfId="3" applyNumberFormat="1" applyFont="1" applyFill="1" applyBorder="1" applyAlignment="1" applyProtection="1">
      <alignment vertical="top"/>
      <protection locked="0"/>
    </xf>
    <xf numFmtId="164" fontId="7" fillId="3" borderId="1" xfId="3" applyNumberFormat="1" applyFont="1" applyFill="1" applyBorder="1" applyAlignment="1" applyProtection="1">
      <alignment vertical="top"/>
    </xf>
    <xf numFmtId="164" fontId="4" fillId="3" borderId="1" xfId="2" applyNumberFormat="1" applyFont="1" applyFill="1" applyBorder="1" applyAlignment="1" applyProtection="1">
      <alignment vertical="top" wrapText="1"/>
      <protection locked="0"/>
    </xf>
    <xf numFmtId="0" fontId="8" fillId="0" borderId="0" xfId="4" applyFont="1"/>
    <xf numFmtId="164" fontId="3" fillId="5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8" fillId="0" borderId="0" xfId="4" applyFont="1" applyAlignment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1" xfId="2" applyNumberFormat="1" applyFont="1" applyFill="1" applyBorder="1" applyAlignment="1" applyProtection="1">
      <alignment vertical="center" wrapText="1"/>
      <protection locked="0"/>
    </xf>
    <xf numFmtId="164" fontId="3" fillId="0" borderId="1" xfId="3" applyNumberFormat="1" applyFont="1" applyBorder="1" applyAlignment="1" applyProtection="1">
      <alignment vertical="center"/>
    </xf>
    <xf numFmtId="164" fontId="4" fillId="5" borderId="1" xfId="3" applyNumberFormat="1" applyFont="1" applyFill="1" applyBorder="1" applyAlignment="1" applyProtection="1">
      <alignment vertical="center"/>
      <protection locked="0"/>
    </xf>
    <xf numFmtId="164" fontId="4" fillId="0" borderId="1" xfId="3" applyNumberFormat="1" applyFont="1" applyBorder="1" applyAlignment="1" applyProtection="1">
      <alignment vertical="center"/>
    </xf>
    <xf numFmtId="49" fontId="4" fillId="3" borderId="1" xfId="1" applyNumberFormat="1" applyFont="1" applyFill="1" applyBorder="1" applyAlignment="1" applyProtection="1">
      <alignment horizontal="left" vertical="top" wrapText="1"/>
      <protection hidden="1"/>
    </xf>
    <xf numFmtId="164" fontId="4" fillId="3" borderId="1" xfId="3" applyNumberFormat="1" applyFont="1" applyFill="1" applyBorder="1" applyAlignment="1" applyProtection="1">
      <alignment vertical="top"/>
    </xf>
    <xf numFmtId="164" fontId="3" fillId="3" borderId="1" xfId="2" applyNumberFormat="1" applyFont="1" applyFill="1" applyBorder="1" applyAlignment="1" applyProtection="1">
      <alignment vertical="top" wrapText="1"/>
      <protection locked="0"/>
    </xf>
    <xf numFmtId="164" fontId="4" fillId="3" borderId="1" xfId="3" applyNumberFormat="1" applyFont="1" applyFill="1" applyBorder="1" applyAlignment="1" applyProtection="1">
      <alignment vertical="center"/>
      <protection locked="0"/>
    </xf>
    <xf numFmtId="164" fontId="4" fillId="3" borderId="1" xfId="3" applyNumberFormat="1" applyFont="1" applyFill="1" applyBorder="1" applyAlignment="1" applyProtection="1">
      <alignment vertical="center"/>
    </xf>
    <xf numFmtId="164" fontId="4" fillId="0" borderId="1" xfId="3" applyNumberFormat="1" applyFont="1" applyFill="1" applyBorder="1" applyAlignment="1" applyProtection="1">
      <alignment vertical="top"/>
      <protection locked="0"/>
    </xf>
    <xf numFmtId="164" fontId="4" fillId="0" borderId="1" xfId="2" applyNumberFormat="1" applyFont="1" applyFill="1" applyBorder="1" applyAlignment="1" applyProtection="1">
      <alignment vertical="center" wrapText="1"/>
      <protection locked="0"/>
    </xf>
    <xf numFmtId="165" fontId="3" fillId="0" borderId="1" xfId="2" applyNumberFormat="1" applyFont="1" applyBorder="1" applyAlignment="1" applyProtection="1">
      <alignment vertical="top"/>
    </xf>
    <xf numFmtId="165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Fill="1" applyBorder="1" applyAlignment="1" applyProtection="1">
      <alignment vertical="top"/>
    </xf>
    <xf numFmtId="166" fontId="3" fillId="0" borderId="1" xfId="2" applyNumberFormat="1" applyFont="1" applyBorder="1" applyAlignment="1" applyProtection="1">
      <alignment vertical="top"/>
    </xf>
    <xf numFmtId="0" fontId="3" fillId="0" borderId="0" xfId="2" applyFont="1" applyAlignment="1">
      <alignment horizontal="center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view="pageBreakPreview" topLeftCell="B4" zoomScaleNormal="85" zoomScaleSheetLayoutView="100" workbookViewId="0">
      <selection activeCell="B32" sqref="A32:XFD32"/>
    </sheetView>
  </sheetViews>
  <sheetFormatPr defaultRowHeight="12.75" x14ac:dyDescent="0.2"/>
  <cols>
    <col min="1" max="1" width="4" style="1" hidden="1" customWidth="1"/>
    <col min="2" max="2" width="28.7109375" style="1" customWidth="1"/>
    <col min="3" max="3" width="88.140625" style="1" customWidth="1"/>
    <col min="4" max="4" width="14.85546875" style="1" customWidth="1"/>
    <col min="5" max="5" width="12" style="1" customWidth="1"/>
    <col min="6" max="6" width="15.140625" style="1" customWidth="1"/>
    <col min="7" max="16384" width="9.140625" style="1"/>
  </cols>
  <sheetData>
    <row r="1" spans="1:6" ht="17.25" customHeight="1" x14ac:dyDescent="0.25">
      <c r="B1" s="2"/>
      <c r="C1" s="59" t="s">
        <v>33</v>
      </c>
      <c r="D1" s="59"/>
      <c r="E1" s="3"/>
      <c r="F1" s="3"/>
    </row>
    <row r="2" spans="1:6" x14ac:dyDescent="0.2">
      <c r="B2" s="2"/>
      <c r="C2" s="2"/>
      <c r="D2" s="3"/>
      <c r="E2" s="3"/>
      <c r="F2" s="3"/>
    </row>
    <row r="3" spans="1:6" ht="15.75" x14ac:dyDescent="0.2">
      <c r="B3" s="6" t="s">
        <v>0</v>
      </c>
      <c r="C3" s="6" t="s">
        <v>1</v>
      </c>
      <c r="D3" s="18" t="s">
        <v>62</v>
      </c>
      <c r="E3" s="19" t="s">
        <v>63</v>
      </c>
      <c r="F3" s="20" t="s">
        <v>66</v>
      </c>
    </row>
    <row r="4" spans="1:6" ht="15.75" x14ac:dyDescent="0.2">
      <c r="B4" s="7" t="s">
        <v>10</v>
      </c>
      <c r="C4" s="8" t="s">
        <v>2</v>
      </c>
      <c r="D4" s="26">
        <f>D5+D12+D14+D17+D18+D7+D20+D22</f>
        <v>3602.3</v>
      </c>
      <c r="E4" s="26">
        <f>E5+E12+E14+E17+E18+E7+E20</f>
        <v>3724.7</v>
      </c>
      <c r="F4" s="26">
        <f>F5+F12+F14+F17+F18+F7+F20</f>
        <v>3837.4</v>
      </c>
    </row>
    <row r="5" spans="1:6" ht="15.75" x14ac:dyDescent="0.2">
      <c r="A5" s="1">
        <v>1</v>
      </c>
      <c r="B5" s="9" t="s">
        <v>11</v>
      </c>
      <c r="C5" s="10" t="s">
        <v>3</v>
      </c>
      <c r="D5" s="27">
        <f>D6</f>
        <v>681</v>
      </c>
      <c r="E5" s="27">
        <f>E6</f>
        <v>723</v>
      </c>
      <c r="F5" s="27">
        <f>F6</f>
        <v>767</v>
      </c>
    </row>
    <row r="6" spans="1:6" ht="15.75" x14ac:dyDescent="0.2">
      <c r="B6" s="11" t="s">
        <v>12</v>
      </c>
      <c r="C6" s="12" t="s">
        <v>4</v>
      </c>
      <c r="D6" s="28">
        <v>681</v>
      </c>
      <c r="E6" s="29">
        <v>723</v>
      </c>
      <c r="F6" s="28">
        <v>767</v>
      </c>
    </row>
    <row r="7" spans="1:6" ht="15.75" x14ac:dyDescent="0.2">
      <c r="B7" s="9" t="s">
        <v>34</v>
      </c>
      <c r="C7" s="10" t="s">
        <v>35</v>
      </c>
      <c r="D7" s="31">
        <f>D8+D9+D10+D11</f>
        <v>2004</v>
      </c>
      <c r="E7" s="30">
        <v>2065</v>
      </c>
      <c r="F7" s="30">
        <v>2113</v>
      </c>
    </row>
    <row r="8" spans="1:6" ht="15.75" x14ac:dyDescent="0.2">
      <c r="B8" s="11" t="s">
        <v>38</v>
      </c>
      <c r="C8" s="12" t="s">
        <v>39</v>
      </c>
      <c r="D8" s="57">
        <v>1030</v>
      </c>
      <c r="E8" s="53"/>
      <c r="F8" s="53"/>
    </row>
    <row r="9" spans="1:6" ht="15.75" x14ac:dyDescent="0.2">
      <c r="B9" s="11" t="s">
        <v>40</v>
      </c>
      <c r="C9" s="12" t="s">
        <v>41</v>
      </c>
      <c r="D9" s="57">
        <v>5</v>
      </c>
      <c r="E9" s="53"/>
      <c r="F9" s="53"/>
    </row>
    <row r="10" spans="1:6" ht="20.25" customHeight="1" x14ac:dyDescent="0.2">
      <c r="B10" s="11" t="s">
        <v>42</v>
      </c>
      <c r="C10" s="12" t="s">
        <v>43</v>
      </c>
      <c r="D10" s="57">
        <v>1070</v>
      </c>
      <c r="E10" s="53"/>
      <c r="F10" s="53"/>
    </row>
    <row r="11" spans="1:6" ht="21.75" customHeight="1" x14ac:dyDescent="0.2">
      <c r="B11" s="11" t="s">
        <v>44</v>
      </c>
      <c r="C11" s="12" t="s">
        <v>45</v>
      </c>
      <c r="D11" s="57">
        <v>-101</v>
      </c>
      <c r="E11" s="53"/>
      <c r="F11" s="53"/>
    </row>
    <row r="12" spans="1:6" ht="15.75" x14ac:dyDescent="0.2">
      <c r="A12" s="1">
        <v>1</v>
      </c>
      <c r="B12" s="9" t="s">
        <v>13</v>
      </c>
      <c r="C12" s="10" t="s">
        <v>5</v>
      </c>
      <c r="D12" s="27">
        <f>D13</f>
        <v>105.3</v>
      </c>
      <c r="E12" s="27">
        <f>E13</f>
        <v>109.7</v>
      </c>
      <c r="F12" s="27">
        <f>F13</f>
        <v>114.4</v>
      </c>
    </row>
    <row r="13" spans="1:6" ht="15.75" x14ac:dyDescent="0.2">
      <c r="B13" s="11" t="s">
        <v>14</v>
      </c>
      <c r="C13" s="12" t="s">
        <v>6</v>
      </c>
      <c r="D13" s="29">
        <v>105.3</v>
      </c>
      <c r="E13" s="28">
        <v>109.7</v>
      </c>
      <c r="F13" s="28">
        <v>114.4</v>
      </c>
    </row>
    <row r="14" spans="1:6" ht="15.75" x14ac:dyDescent="0.2">
      <c r="A14" s="1">
        <v>1</v>
      </c>
      <c r="B14" s="9" t="s">
        <v>15</v>
      </c>
      <c r="C14" s="10" t="s">
        <v>7</v>
      </c>
      <c r="D14" s="27">
        <f>D15+D16</f>
        <v>812</v>
      </c>
      <c r="E14" s="27">
        <f>E15+E16</f>
        <v>827</v>
      </c>
      <c r="F14" s="27">
        <f>F15+F16</f>
        <v>843</v>
      </c>
    </row>
    <row r="15" spans="1:6" ht="15.75" x14ac:dyDescent="0.2">
      <c r="B15" s="11" t="s">
        <v>16</v>
      </c>
      <c r="C15" s="12" t="s">
        <v>8</v>
      </c>
      <c r="D15" s="29">
        <v>112</v>
      </c>
      <c r="E15" s="28">
        <v>114</v>
      </c>
      <c r="F15" s="28">
        <v>116</v>
      </c>
    </row>
    <row r="16" spans="1:6" ht="15.75" x14ac:dyDescent="0.2">
      <c r="B16" s="11" t="s">
        <v>17</v>
      </c>
      <c r="C16" s="12" t="s">
        <v>9</v>
      </c>
      <c r="D16" s="29">
        <v>700</v>
      </c>
      <c r="E16" s="28">
        <v>713</v>
      </c>
      <c r="F16" s="28">
        <v>727</v>
      </c>
    </row>
    <row r="17" spans="1:7" ht="15.75" x14ac:dyDescent="0.2">
      <c r="B17" s="9" t="s">
        <v>28</v>
      </c>
      <c r="C17" s="10" t="s">
        <v>29</v>
      </c>
      <c r="D17" s="30">
        <v>0</v>
      </c>
      <c r="E17" s="31">
        <v>0</v>
      </c>
      <c r="F17" s="31">
        <v>0</v>
      </c>
    </row>
    <row r="18" spans="1:7" ht="33" customHeight="1" x14ac:dyDescent="0.2">
      <c r="A18" s="1">
        <v>1</v>
      </c>
      <c r="B18" s="9" t="s">
        <v>18</v>
      </c>
      <c r="C18" s="10" t="s">
        <v>21</v>
      </c>
      <c r="D18" s="32">
        <v>0</v>
      </c>
      <c r="E18" s="32">
        <v>0</v>
      </c>
      <c r="F18" s="32">
        <v>0</v>
      </c>
    </row>
    <row r="19" spans="1:7" ht="31.5" hidden="1" x14ac:dyDescent="0.2">
      <c r="B19" s="14" t="s">
        <v>25</v>
      </c>
      <c r="C19" s="15" t="s">
        <v>24</v>
      </c>
      <c r="D19" s="33"/>
      <c r="E19" s="28">
        <f>D19*1.068</f>
        <v>0</v>
      </c>
      <c r="F19" s="28">
        <f>E19*1.063</f>
        <v>0</v>
      </c>
    </row>
    <row r="20" spans="1:7" s="38" customFormat="1" ht="15.75" x14ac:dyDescent="0.2">
      <c r="B20" s="9" t="s">
        <v>36</v>
      </c>
      <c r="C20" s="22" t="s">
        <v>37</v>
      </c>
      <c r="D20" s="39">
        <f>D21</f>
        <v>0</v>
      </c>
      <c r="E20" s="31">
        <v>0</v>
      </c>
      <c r="F20" s="31">
        <v>0</v>
      </c>
    </row>
    <row r="21" spans="1:7" s="4" customFormat="1" ht="63" hidden="1" x14ac:dyDescent="0.2">
      <c r="B21" s="11" t="s">
        <v>55</v>
      </c>
      <c r="C21" s="15" t="s">
        <v>54</v>
      </c>
      <c r="D21" s="46">
        <v>0</v>
      </c>
      <c r="E21" s="47">
        <v>0</v>
      </c>
      <c r="F21" s="47">
        <v>0</v>
      </c>
    </row>
    <row r="22" spans="1:7" ht="15.75" x14ac:dyDescent="0.2">
      <c r="A22" s="1">
        <v>1</v>
      </c>
      <c r="B22" s="13" t="s">
        <v>52</v>
      </c>
      <c r="C22" s="40" t="s">
        <v>53</v>
      </c>
      <c r="D22" s="30">
        <v>0</v>
      </c>
      <c r="E22" s="30">
        <v>0</v>
      </c>
      <c r="F22" s="30">
        <v>0</v>
      </c>
      <c r="G22" s="5"/>
    </row>
    <row r="23" spans="1:7" ht="15.75" x14ac:dyDescent="0.2">
      <c r="B23" s="7" t="s">
        <v>19</v>
      </c>
      <c r="C23" s="8" t="s">
        <v>22</v>
      </c>
      <c r="D23" s="26">
        <f>D24+D37</f>
        <v>2660.1504599999998</v>
      </c>
      <c r="E23" s="26">
        <f>E24+E37</f>
        <v>560.88</v>
      </c>
      <c r="F23" s="26">
        <f>F24</f>
        <v>604.62</v>
      </c>
    </row>
    <row r="24" spans="1:7" ht="31.5" x14ac:dyDescent="0.2">
      <c r="B24" s="21" t="s">
        <v>47</v>
      </c>
      <c r="C24" s="25" t="s">
        <v>60</v>
      </c>
      <c r="D24" s="34">
        <f>D25+D28+D33+D35</f>
        <v>2660.1504599999998</v>
      </c>
      <c r="E24" s="34">
        <f>E25+E28+E33</f>
        <v>560.88</v>
      </c>
      <c r="F24" s="34">
        <f>F25+F28+F33</f>
        <v>604.62</v>
      </c>
    </row>
    <row r="25" spans="1:7" ht="19.5" customHeight="1" x14ac:dyDescent="0.2">
      <c r="B25" s="21" t="s">
        <v>74</v>
      </c>
      <c r="C25" s="25" t="s">
        <v>59</v>
      </c>
      <c r="D25" s="34">
        <f>D26+D27</f>
        <v>830</v>
      </c>
      <c r="E25" s="34">
        <f>E26</f>
        <v>409.3</v>
      </c>
      <c r="F25" s="34">
        <f>F26</f>
        <v>439</v>
      </c>
    </row>
    <row r="26" spans="1:7" ht="20.25" customHeight="1" x14ac:dyDescent="0.2">
      <c r="B26" s="14" t="s">
        <v>73</v>
      </c>
      <c r="C26" s="15" t="s">
        <v>30</v>
      </c>
      <c r="D26" s="29">
        <v>830</v>
      </c>
      <c r="E26" s="28">
        <v>409.3</v>
      </c>
      <c r="F26" s="28">
        <v>439</v>
      </c>
    </row>
    <row r="27" spans="1:7" ht="20.25" hidden="1" customHeight="1" x14ac:dyDescent="0.2">
      <c r="B27" s="14" t="s">
        <v>49</v>
      </c>
      <c r="C27" s="15" t="s">
        <v>46</v>
      </c>
      <c r="D27" s="53">
        <v>0</v>
      </c>
      <c r="E27" s="28"/>
      <c r="F27" s="28"/>
    </row>
    <row r="28" spans="1:7" ht="30.75" customHeight="1" x14ac:dyDescent="0.2">
      <c r="B28" s="21" t="s">
        <v>58</v>
      </c>
      <c r="C28" s="22" t="s">
        <v>51</v>
      </c>
      <c r="D28" s="30">
        <f>D29+D32+D31</f>
        <v>872.04746</v>
      </c>
      <c r="E28" s="31">
        <f>E29+E32</f>
        <v>0</v>
      </c>
      <c r="F28" s="31">
        <f>F29</f>
        <v>0</v>
      </c>
    </row>
    <row r="29" spans="1:7" ht="31.5" x14ac:dyDescent="0.2">
      <c r="B29" s="14" t="s">
        <v>67</v>
      </c>
      <c r="C29" s="15" t="s">
        <v>57</v>
      </c>
      <c r="D29" s="29">
        <v>872.04746</v>
      </c>
      <c r="E29" s="28">
        <v>0</v>
      </c>
      <c r="F29" s="28">
        <v>0</v>
      </c>
    </row>
    <row r="30" spans="1:7" hidden="1" x14ac:dyDescent="0.2">
      <c r="B30" s="23"/>
      <c r="C30" s="24" t="s">
        <v>31</v>
      </c>
      <c r="D30" s="35">
        <v>0</v>
      </c>
      <c r="E30" s="36">
        <v>0</v>
      </c>
      <c r="F30" s="36">
        <v>0</v>
      </c>
    </row>
    <row r="31" spans="1:7" ht="47.25" hidden="1" x14ac:dyDescent="0.2">
      <c r="B31" s="14" t="s">
        <v>68</v>
      </c>
      <c r="C31" s="48" t="s">
        <v>61</v>
      </c>
      <c r="D31" s="51">
        <v>0</v>
      </c>
      <c r="E31" s="52">
        <v>0</v>
      </c>
      <c r="F31" s="52">
        <v>0</v>
      </c>
    </row>
    <row r="32" spans="1:7" ht="21" hidden="1" customHeight="1" x14ac:dyDescent="0.2">
      <c r="B32" s="14" t="s">
        <v>69</v>
      </c>
      <c r="C32" s="48" t="s">
        <v>56</v>
      </c>
      <c r="D32" s="29">
        <v>0</v>
      </c>
      <c r="E32" s="49">
        <v>0</v>
      </c>
      <c r="F32" s="36">
        <v>0</v>
      </c>
    </row>
    <row r="33" spans="1:6" ht="31.5" x14ac:dyDescent="0.2">
      <c r="A33" s="1">
        <v>2</v>
      </c>
      <c r="B33" s="9" t="s">
        <v>50</v>
      </c>
      <c r="C33" s="10" t="s">
        <v>27</v>
      </c>
      <c r="D33" s="56">
        <v>137.76</v>
      </c>
      <c r="E33" s="56">
        <v>151.58000000000001</v>
      </c>
      <c r="F33" s="27">
        <v>165.62</v>
      </c>
    </row>
    <row r="34" spans="1:6" ht="33.75" hidden="1" customHeight="1" x14ac:dyDescent="0.2">
      <c r="A34" s="1" t="s">
        <v>20</v>
      </c>
      <c r="B34" s="14" t="s">
        <v>26</v>
      </c>
      <c r="C34" s="15" t="s">
        <v>32</v>
      </c>
      <c r="D34" s="37"/>
      <c r="E34" s="28"/>
      <c r="F34" s="28"/>
    </row>
    <row r="35" spans="1:6" ht="33.75" customHeight="1" x14ac:dyDescent="0.2">
      <c r="B35" s="21" t="s">
        <v>70</v>
      </c>
      <c r="C35" s="22" t="s">
        <v>65</v>
      </c>
      <c r="D35" s="50">
        <f>D36</f>
        <v>820.34299999999996</v>
      </c>
      <c r="E35" s="31">
        <f>E36</f>
        <v>0</v>
      </c>
      <c r="F35" s="31">
        <f>F36</f>
        <v>0</v>
      </c>
    </row>
    <row r="36" spans="1:6" s="4" customFormat="1" ht="27.75" customHeight="1" x14ac:dyDescent="0.2">
      <c r="B36" s="14" t="s">
        <v>71</v>
      </c>
      <c r="C36" s="15" t="s">
        <v>64</v>
      </c>
      <c r="D36" s="54">
        <v>820.34299999999996</v>
      </c>
      <c r="E36" s="47">
        <v>0</v>
      </c>
      <c r="F36" s="47">
        <v>0</v>
      </c>
    </row>
    <row r="37" spans="1:6" s="41" customFormat="1" ht="19.5" customHeight="1" x14ac:dyDescent="0.2">
      <c r="B37" s="42" t="s">
        <v>72</v>
      </c>
      <c r="C37" s="43" t="s">
        <v>48</v>
      </c>
      <c r="D37" s="44"/>
      <c r="E37" s="45">
        <v>0</v>
      </c>
      <c r="F37" s="45">
        <v>0</v>
      </c>
    </row>
    <row r="38" spans="1:6" ht="15.75" x14ac:dyDescent="0.2">
      <c r="B38" s="16"/>
      <c r="C38" s="17" t="s">
        <v>23</v>
      </c>
      <c r="D38" s="58">
        <f>D4+D23</f>
        <v>6262.45046</v>
      </c>
      <c r="E38" s="55">
        <f>E4+E23</f>
        <v>4285.58</v>
      </c>
      <c r="F38" s="55">
        <f>F4+F23</f>
        <v>4442.0200000000004</v>
      </c>
    </row>
    <row r="39" spans="1:6" x14ac:dyDescent="0.2">
      <c r="C39" s="4"/>
    </row>
  </sheetData>
  <mergeCells count="1">
    <mergeCell ref="C1:D1"/>
  </mergeCells>
  <phoneticPr fontId="0" type="noConversion"/>
  <pageMargins left="0.59055118110236227" right="0.59055118110236227" top="0" bottom="0" header="0" footer="0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2024-07-15T11:14:41Z</cp:lastPrinted>
  <dcterms:created xsi:type="dcterms:W3CDTF">1996-10-08T23:32:33Z</dcterms:created>
  <dcterms:modified xsi:type="dcterms:W3CDTF">2024-07-23T06:03:14Z</dcterms:modified>
</cp:coreProperties>
</file>